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KOSZTORYS" sheetId="1" r:id="rId1"/>
  </sheets>
  <calcPr calcId="145621"/>
</workbook>
</file>

<file path=xl/calcChain.xml><?xml version="1.0" encoding="utf-8"?>
<calcChain xmlns="http://schemas.openxmlformats.org/spreadsheetml/2006/main">
  <c r="D12" i="1" l="1"/>
  <c r="D9" i="1"/>
  <c r="D8" i="1"/>
  <c r="D7" i="1"/>
  <c r="D4" i="1"/>
  <c r="F12" i="1" l="1"/>
  <c r="F13" i="1" s="1"/>
  <c r="F8" i="1"/>
  <c r="F9" i="1"/>
  <c r="F7" i="1"/>
  <c r="F4" i="1"/>
  <c r="F3" i="1"/>
  <c r="F10" i="1" l="1"/>
  <c r="F5" i="1"/>
  <c r="F14" i="1" l="1"/>
  <c r="F15" i="1" s="1"/>
  <c r="F16" i="1" s="1"/>
</calcChain>
</file>

<file path=xl/sharedStrings.xml><?xml version="1.0" encoding="utf-8"?>
<sst xmlns="http://schemas.openxmlformats.org/spreadsheetml/2006/main" count="33" uniqueCount="29">
  <si>
    <t>Lp.</t>
  </si>
  <si>
    <t>Opis</t>
  </si>
  <si>
    <t>Jedn.obm.</t>
  </si>
  <si>
    <t>Iloć</t>
  </si>
  <si>
    <t>Cena jedn.</t>
  </si>
  <si>
    <t>Wartoć</t>
  </si>
  <si>
    <t>Przygotowanie terenu pod budowę</t>
  </si>
  <si>
    <t>1 d.1</t>
  </si>
  <si>
    <t>Roboty pomiarowe przy liniowych robotach ziemnych - trasa drogi w terenie równinnym</t>
  </si>
  <si>
    <t>km</t>
  </si>
  <si>
    <t>2 d.1</t>
  </si>
  <si>
    <t>Profilowanie i zagęszczanie istniejšcej nawierzchni pod warstwy konstrukcyjne</t>
  </si>
  <si>
    <t>m2</t>
  </si>
  <si>
    <t>Razem dział: Przygotowanie terenu pod budowę</t>
  </si>
  <si>
    <t>Roboty w zakresie nawierzchni dróg</t>
  </si>
  <si>
    <t>3 d.2</t>
  </si>
  <si>
    <t>Warstwa dolna podbudowy z kamienia łamanego stabilizowanego mechanicznie rozkładarkš gr. 10 cm</t>
  </si>
  <si>
    <t>4 d.2</t>
  </si>
  <si>
    <t>Powierzchniowe utrwalanie nawierzchni drogowych emulsjš asfaltowš i grysem kamiennym - dolna warstwa o wym. 2-5 mm w iloci 8 dm3/m2</t>
  </si>
  <si>
    <t>5 d.2</t>
  </si>
  <si>
    <t>Powierzchniowe utrwalanie nawierzchni drogowych emulsjš asfaltowš i grysem kamiennym - górna warstwa o wym. 5-8 mm w iloci 18 dm3/m2</t>
  </si>
  <si>
    <t>Razem dział: Roboty w zakresie nawierzchni dróg</t>
  </si>
  <si>
    <t>Roboty wykończeniowe</t>
  </si>
  <si>
    <t>6 d.3</t>
  </si>
  <si>
    <t>Wykonanie poboczy o szerokoci min. 0,75m z ewentualnym dowiezieniem materiału na budowę</t>
  </si>
  <si>
    <t>Razem dział: Roboty wykończeniowe</t>
  </si>
  <si>
    <t>WARTOŚĆ NETTO:</t>
  </si>
  <si>
    <t>VAT:</t>
  </si>
  <si>
    <t>WARTOŚĆ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</si>
</sst>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16" fillId="0" borderId="15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8" xfId="0" applyBorder="1" applyAlignment="1">
      <alignment horizontal="center" vertical="center"/>
    </xf>
    <xf numFmtId="0" fontId="16" fillId="0" borderId="19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wrapText="1"/>
    </xf>
    <xf numFmtId="0" fontId="16" fillId="0" borderId="10" xfId="0" applyFont="1" applyBorder="1" applyAlignment="1">
      <alignment horizontal="center" wrapText="1"/>
    </xf>
    <xf numFmtId="0" fontId="16" fillId="0" borderId="17" xfId="0" applyFont="1" applyBorder="1" applyAlignment="1">
      <alignment horizontal="right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3" sqref="B13:E13"/>
    </sheetView>
  </sheetViews>
  <sheetFormatPr defaultRowHeight="15" x14ac:dyDescent="0.25"/>
  <cols>
    <col min="1" max="1" width="6.85546875" customWidth="1"/>
    <col min="2" max="2" width="75.28515625" customWidth="1"/>
    <col min="3" max="3" width="9.140625" customWidth="1"/>
  </cols>
  <sheetData>
    <row r="1" spans="1:6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</row>
    <row r="2" spans="1:6" x14ac:dyDescent="0.25">
      <c r="A2" s="9">
        <v>1</v>
      </c>
      <c r="B2" s="19" t="s">
        <v>6</v>
      </c>
      <c r="C2" s="19"/>
      <c r="D2" s="19"/>
      <c r="E2" s="19"/>
      <c r="F2" s="20"/>
    </row>
    <row r="3" spans="1:6" ht="30" x14ac:dyDescent="0.25">
      <c r="A3" s="9" t="s">
        <v>7</v>
      </c>
      <c r="B3" s="2" t="s">
        <v>8</v>
      </c>
      <c r="C3" s="1" t="s">
        <v>9</v>
      </c>
      <c r="D3" s="1">
        <v>0.5</v>
      </c>
      <c r="E3" s="1"/>
      <c r="F3" s="10">
        <f>E3*D3</f>
        <v>0</v>
      </c>
    </row>
    <row r="4" spans="1:6" x14ac:dyDescent="0.25">
      <c r="A4" s="9" t="s">
        <v>10</v>
      </c>
      <c r="B4" s="2" t="s">
        <v>11</v>
      </c>
      <c r="C4" s="1" t="s">
        <v>12</v>
      </c>
      <c r="D4" s="1">
        <f>460*3.4</f>
        <v>1564</v>
      </c>
      <c r="E4" s="1"/>
      <c r="F4" s="10">
        <f>E4*D4</f>
        <v>0</v>
      </c>
    </row>
    <row r="5" spans="1:6" x14ac:dyDescent="0.25">
      <c r="A5" s="9"/>
      <c r="B5" s="21" t="s">
        <v>13</v>
      </c>
      <c r="C5" s="21"/>
      <c r="D5" s="21"/>
      <c r="E5" s="21"/>
      <c r="F5" s="10">
        <f>SUM(F3:F4)</f>
        <v>0</v>
      </c>
    </row>
    <row r="6" spans="1:6" x14ac:dyDescent="0.25">
      <c r="A6" s="9">
        <v>2</v>
      </c>
      <c r="B6" s="22" t="s">
        <v>14</v>
      </c>
      <c r="C6" s="22"/>
      <c r="D6" s="22"/>
      <c r="E6" s="22"/>
      <c r="F6" s="10"/>
    </row>
    <row r="7" spans="1:6" ht="30" x14ac:dyDescent="0.25">
      <c r="A7" s="9" t="s">
        <v>15</v>
      </c>
      <c r="B7" s="2" t="s">
        <v>16</v>
      </c>
      <c r="C7" s="1" t="s">
        <v>12</v>
      </c>
      <c r="D7" s="1">
        <f>460*3.4</f>
        <v>1564</v>
      </c>
      <c r="E7" s="1"/>
      <c r="F7" s="10">
        <f>E7*D7</f>
        <v>0</v>
      </c>
    </row>
    <row r="8" spans="1:6" ht="30" x14ac:dyDescent="0.25">
      <c r="A8" s="9" t="s">
        <v>17</v>
      </c>
      <c r="B8" s="2" t="s">
        <v>18</v>
      </c>
      <c r="C8" s="1" t="s">
        <v>12</v>
      </c>
      <c r="D8" s="1">
        <f>460*3</f>
        <v>1380</v>
      </c>
      <c r="E8" s="1"/>
      <c r="F8" s="10">
        <f t="shared" ref="F8:F9" si="0">E8*D8</f>
        <v>0</v>
      </c>
    </row>
    <row r="9" spans="1:6" ht="30" x14ac:dyDescent="0.25">
      <c r="A9" s="9" t="s">
        <v>19</v>
      </c>
      <c r="B9" s="2" t="s">
        <v>20</v>
      </c>
      <c r="C9" s="1" t="s">
        <v>12</v>
      </c>
      <c r="D9" s="1">
        <f>460*3</f>
        <v>1380</v>
      </c>
      <c r="E9" s="1"/>
      <c r="F9" s="10">
        <f t="shared" si="0"/>
        <v>0</v>
      </c>
    </row>
    <row r="10" spans="1:6" x14ac:dyDescent="0.25">
      <c r="A10" s="9"/>
      <c r="B10" s="21" t="s">
        <v>21</v>
      </c>
      <c r="C10" s="21"/>
      <c r="D10" s="21"/>
      <c r="E10" s="21"/>
      <c r="F10" s="10">
        <f>SUM(F7:F9)</f>
        <v>0</v>
      </c>
    </row>
    <row r="11" spans="1:6" x14ac:dyDescent="0.25">
      <c r="A11" s="9">
        <v>3</v>
      </c>
      <c r="B11" s="19" t="s">
        <v>22</v>
      </c>
      <c r="C11" s="19"/>
      <c r="D11" s="19"/>
      <c r="E11" s="19"/>
      <c r="F11" s="20"/>
    </row>
    <row r="12" spans="1:6" ht="30" x14ac:dyDescent="0.25">
      <c r="A12" s="9" t="s">
        <v>23</v>
      </c>
      <c r="B12" s="2" t="s">
        <v>24</v>
      </c>
      <c r="C12" s="1" t="s">
        <v>12</v>
      </c>
      <c r="D12" s="1">
        <f>460*2*0.75</f>
        <v>690</v>
      </c>
      <c r="E12" s="1"/>
      <c r="F12" s="10">
        <f>E12*D12</f>
        <v>0</v>
      </c>
    </row>
    <row r="13" spans="1:6" ht="15.75" thickBot="1" x14ac:dyDescent="0.3">
      <c r="A13" s="11"/>
      <c r="B13" s="23" t="s">
        <v>25</v>
      </c>
      <c r="C13" s="23"/>
      <c r="D13" s="23"/>
      <c r="E13" s="23"/>
      <c r="F13" s="12">
        <f>F12</f>
        <v>0</v>
      </c>
    </row>
    <row r="14" spans="1:6" x14ac:dyDescent="0.25">
      <c r="D14" s="13" t="s">
        <v>26</v>
      </c>
      <c r="E14" s="14"/>
      <c r="F14" s="5">
        <f>F13+F10+F5</f>
        <v>0</v>
      </c>
    </row>
    <row r="15" spans="1:6" x14ac:dyDescent="0.25">
      <c r="D15" s="15" t="s">
        <v>27</v>
      </c>
      <c r="E15" s="16"/>
      <c r="F15" s="3">
        <f>F14*0.23</f>
        <v>0</v>
      </c>
    </row>
    <row r="16" spans="1:6" ht="15.75" thickBot="1" x14ac:dyDescent="0.3">
      <c r="D16" s="17" t="s">
        <v>28</v>
      </c>
      <c r="E16" s="18"/>
      <c r="F16" s="4">
        <f>SUM(F14:F15)</f>
        <v>0</v>
      </c>
    </row>
  </sheetData>
  <mergeCells count="9">
    <mergeCell ref="D14:E14"/>
    <mergeCell ref="D15:E15"/>
    <mergeCell ref="D16:E16"/>
    <mergeCell ref="B2:F2"/>
    <mergeCell ref="B5:E5"/>
    <mergeCell ref="B6:E6"/>
    <mergeCell ref="B10:E10"/>
    <mergeCell ref="B11:F11"/>
    <mergeCell ref="B13:E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Sergiusz</dc:creator>
  <cp:lastModifiedBy>Sergiusz</cp:lastModifiedBy>
  <dcterms:created xsi:type="dcterms:W3CDTF">2014-02-17T21:57:49Z</dcterms:created>
  <dcterms:modified xsi:type="dcterms:W3CDTF">2014-02-17T22:10:48Z</dcterms:modified>
</cp:coreProperties>
</file>